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seyar.esmati\OneDrive - ActionAid (1)\Afghanistan\Kabul\Procurement\2024\44- 43 Green house for CBARD ALL project - Nan\RFQ\"/>
    </mc:Choice>
  </mc:AlternateContent>
  <xr:revisionPtr revIDLastSave="0" documentId="13_ncr:1_{BDC7C641-DBAB-4AF0-A2C2-44BCAEC88D75}" xr6:coauthVersionLast="47" xr6:coauthVersionMax="47" xr10:uidLastSave="{00000000-0000-0000-0000-000000000000}"/>
  <bookViews>
    <workbookView xWindow="-110" yWindow="-110" windowWidth="19420" windowHeight="10420" xr2:uid="{34B5B908-6596-48A6-BBAC-8AFFD1E5499A}"/>
  </bookViews>
  <sheets>
    <sheet name="Micsellaneous-MRF" sheetId="6" r:id="rId1"/>
  </sheets>
  <definedNames>
    <definedName name="_xlnm.Print_Area" localSheetId="0">'Micsellaneous-MRF'!$A$1:$F$94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 i="6" l="1"/>
  <c r="F45" i="6"/>
  <c r="F46" i="6"/>
  <c r="F47" i="6"/>
  <c r="F48" i="6"/>
  <c r="F49" i="6"/>
  <c r="F50" i="6"/>
  <c r="F51" i="6"/>
  <c r="F52" i="6"/>
  <c r="F53" i="6"/>
  <c r="F54" i="6"/>
  <c r="F8" i="6"/>
  <c r="F9" i="6"/>
  <c r="F10" i="6"/>
  <c r="F11" i="6"/>
  <c r="F12" i="6"/>
  <c r="F13" i="6"/>
  <c r="F14" i="6"/>
  <c r="F15" i="6"/>
  <c r="F16" i="6"/>
  <c r="F17" i="6"/>
  <c r="F18" i="6"/>
  <c r="F19" i="6"/>
  <c r="F20" i="6"/>
  <c r="F21" i="6"/>
  <c r="F22" i="6"/>
  <c r="F23" i="6"/>
  <c r="F24" i="6"/>
  <c r="F25" i="6"/>
  <c r="F27" i="6"/>
  <c r="F28" i="6"/>
  <c r="F29" i="6"/>
  <c r="F30" i="6"/>
  <c r="F32" i="6"/>
  <c r="F33" i="6"/>
  <c r="F34" i="6"/>
  <c r="F35" i="6"/>
  <c r="F36" i="6"/>
  <c r="F37" i="6"/>
  <c r="F38" i="6"/>
  <c r="F40" i="6"/>
  <c r="F41" i="6"/>
  <c r="F42" i="6"/>
  <c r="F43" i="6"/>
  <c r="F57" i="6"/>
  <c r="F58" i="6"/>
  <c r="F59" i="6"/>
  <c r="F60" i="6"/>
  <c r="F61" i="6"/>
  <c r="F62" i="6"/>
  <c r="F63" i="6"/>
  <c r="F64" i="6"/>
  <c r="F65" i="6"/>
  <c r="F66" i="6"/>
  <c r="F67" i="6"/>
  <c r="F68" i="6"/>
  <c r="F69" i="6"/>
  <c r="F70" i="6"/>
  <c r="F71" i="6"/>
  <c r="F73" i="6"/>
  <c r="F74" i="6"/>
  <c r="F75" i="6"/>
  <c r="F76" i="6"/>
  <c r="F7" i="6"/>
  <c r="F77" i="6" l="1"/>
</calcChain>
</file>

<file path=xl/sharedStrings.xml><?xml version="1.0" encoding="utf-8"?>
<sst xmlns="http://schemas.openxmlformats.org/spreadsheetml/2006/main" count="153" uniqueCount="104">
  <si>
    <t>UOM</t>
  </si>
  <si>
    <t>S/No.</t>
  </si>
  <si>
    <t>QTY</t>
  </si>
  <si>
    <t>Total Amount in Words:</t>
  </si>
  <si>
    <t>Vendor details:</t>
  </si>
  <si>
    <t>Company name: ……………………………….</t>
  </si>
  <si>
    <t>Name of signatory: ……………………………….</t>
  </si>
  <si>
    <t>Title: ……………………………….</t>
  </si>
  <si>
    <t>Contact Number (s): ……………………………….</t>
  </si>
  <si>
    <t>Email Address(s): ……………………………….</t>
  </si>
  <si>
    <t>Date: ……………………………….</t>
  </si>
  <si>
    <t>Sign and stamp: ……………………………….</t>
  </si>
  <si>
    <t>Unit Price 
(AFN)</t>
  </si>
  <si>
    <t>Total Amount 
(AFN)</t>
  </si>
  <si>
    <t>Annexure A</t>
  </si>
  <si>
    <t>Item Descriptions</t>
  </si>
  <si>
    <t>Kg</t>
  </si>
  <si>
    <t>kg</t>
  </si>
  <si>
    <t xml:space="preserve">Pipe (Galvanize) 2 inch (IS Standards) pipe-1  as per drawing  Irannian, t=2mm   ,Good Quality </t>
  </si>
  <si>
    <t xml:space="preserve">Pipe (Galvanize)1.25 inch  (IS Standard) pipe-2,pipe-3,pipe-7,pipe-11  Irannian t=2mm  , Good Quality , Good Quality </t>
  </si>
  <si>
    <t xml:space="preserve">Pipe (Galvanize) 1 inch  (IS Standard) pipe-4,pipe-6,pipe-8,pipe-9, pipe-12,pipe-13 and Pipe 14     Irannian T=(1.8-2) mm  ,Good Quality </t>
  </si>
  <si>
    <t>Four Joint include cutting welding installation and pollishing fixing with Clapm ,as per detail-A in drawing or  ,Local Quality</t>
  </si>
  <si>
    <t>Elbow  Four joint include cutting welding installation and pollishing as per detail-B in drawing  , Good Quality ,  T=2mm</t>
  </si>
  <si>
    <t xml:space="preserve">Clamp ( (Galvanize) for  pipe 1.25 inch ( IS Standards)  as per detail-E in drawing   , Good Quality </t>
  </si>
  <si>
    <t>Clamp  (Galvanize)  ( IS Standards) as per detail-D in drawing</t>
  </si>
  <si>
    <t xml:space="preserve">Clamp  (Galvanize)  ( IS Standards) for brcing in verticle frame  ,Good Quality </t>
  </si>
  <si>
    <t xml:space="preserve">Clamp  (Galvanize)  ( IS Standards) for inclined sport to arc ,Good Quality      T=2mm </t>
  </si>
  <si>
    <t xml:space="preserve">Clamp  (Galvanize)  ( IS Standards) for verticle and horizontal support pipe  , Locally Made  ,Good Quality </t>
  </si>
  <si>
    <t xml:space="preserve">Wire (Polyestar) 3mm As per Drawings   ,Turky , Good Quality </t>
  </si>
  <si>
    <t xml:space="preserve">Wire (Galvanize)1 mm for binding, Good Quality </t>
  </si>
  <si>
    <t xml:space="preserve">Nuts , Bolts,and washer (Galvanize) 8mm diameter and 75mm length with two washers as per Details  Locally Made  ,Good Quality </t>
  </si>
  <si>
    <t xml:space="preserve">Nuts , Bolts,and washer (Galvanize) 10mm diameter and 90mm length with two washers As per Details , Good Quality </t>
  </si>
  <si>
    <t xml:space="preserve">10mm diameter bar welded  in footing according to footing detail in drawing  including working </t>
  </si>
  <si>
    <t xml:space="preserve">Cement for concret footing as per drawing  (Fresh Pakistani cements ) </t>
  </si>
  <si>
    <t xml:space="preserve">Plastic Sheet 180 mili micron 5% UV (8 Meter wide) with three years guranty , Iranian made  Half orange Color  Bes Quality </t>
  </si>
  <si>
    <t xml:space="preserve">Insect Proof Net plastic -inflamable (Grade 1) for shading  (4 Meter widex50 Length 30kg per bandel )  Pakistan made , Green Color,  Good Quality </t>
  </si>
  <si>
    <t xml:space="preserve">Anti rust paint for door exposed metal surface including working ,Good Quality </t>
  </si>
  <si>
    <t>Pipe (Galvanize) 1.25inch  ( IS Standards)  , Irannian T=(1.8 -2) mm</t>
  </si>
  <si>
    <t xml:space="preserve">Insect Proof Net plastic -inflamable (Grade 1) for shading  (4 Meter widex50 Length 30kg per bandel )  Pakistan Green Color </t>
  </si>
  <si>
    <t>Three-Joint metallic, Good Quality</t>
  </si>
  <si>
    <t xml:space="preserve">Wooden plate (2.5x0.2x0.03m) under water tank,  Good Quality </t>
  </si>
  <si>
    <t xml:space="preserve">RCC 200 M , for water tank footings As Per Drawings </t>
  </si>
  <si>
    <t xml:space="preserve">End Cap16 mm for LLDP Pipe  Locally Made  ,Good Quality </t>
  </si>
  <si>
    <t>Fertilizer Tank with covers (Metallic) - 50 Liter - complete, Good Quality</t>
  </si>
  <si>
    <t>Water pump: 500-600 w, made by Shan company or equivalent1 inch Diameter, 10-15 liter/minute discharge capacity. Activate by DC. must have 35-40 meter head and with high quality filter and all related activities with complete satisfaction of the site engineer.</t>
  </si>
  <si>
    <t xml:space="preserve">Mono solar panels, 250 w, jancoku or equivalent company,  Good Quality </t>
  </si>
  <si>
    <t xml:space="preserve">Greenhouse Manufacturing Cost  ( to installa all types of Gavnized pips including cutting bending ,fixing   etc including this Items </t>
  </si>
  <si>
    <t xml:space="preserve">Green house Installation Cost (To install all materials including fixing of clamping, nuts and bolt welding and all related activities will be done and included in this items  </t>
  </si>
  <si>
    <t>Transportation cost to sites</t>
  </si>
  <si>
    <t>Metal Sign Board 130x100 cm. with tow pillars and PCC M150, Footing  50x50x50cm. Sign board frame and pillar should be from angle iron 2x2 cm and the metal sheet should be 18 gage best quality and as given specifications and direct of site engineer</t>
  </si>
  <si>
    <t>PC</t>
  </si>
  <si>
    <t xml:space="preserve">PC </t>
  </si>
  <si>
    <t>No</t>
  </si>
  <si>
    <t>M3</t>
  </si>
  <si>
    <t>Meter</t>
  </si>
  <si>
    <t>Set</t>
  </si>
  <si>
    <t xml:space="preserve">Liter </t>
  </si>
  <si>
    <t>PCS</t>
  </si>
  <si>
    <t>M2</t>
  </si>
  <si>
    <t xml:space="preserve">M3 </t>
  </si>
  <si>
    <t>Lump sum</t>
  </si>
  <si>
    <t>Covering material</t>
  </si>
  <si>
    <t>Slide Door Installation</t>
  </si>
  <si>
    <t>Double Door Installation</t>
  </si>
  <si>
    <t>Irrigation System Equipment</t>
  </si>
  <si>
    <t>Miscellaneous</t>
  </si>
  <si>
    <t>Structures material</t>
  </si>
  <si>
    <t xml:space="preserve">Pipe (Galvanize)  1.5 inch (IS Standard) pipe-5 and pipe-10 as per drawing , Irannian        T=(1.8-2)mm,, Good Quality </t>
  </si>
  <si>
    <t xml:space="preserve">Sand for concret footing as per drawing Sand will be clean  and washed as per sample selected from site Size(0.6mm-4.75mm), according to Engineer instruction, Good Quality </t>
  </si>
  <si>
    <t>Crash and gravel for concret footing as per drawing and Double door ,Crush will be clean ,with four side crushed,  and have  proper angle as per sample selected from site, size (((4.75mm-9.5mm) , (9.5mm-19mm), (19mm-25mm)))  according to Engineer instruction.</t>
  </si>
  <si>
    <t>PC (6 Meter)</t>
  </si>
  <si>
    <t>Bag (50 Kg)</t>
  </si>
  <si>
    <t xml:space="preserve">Screw nut for tying cover plastic with net (5mm) ,Good Quality </t>
  </si>
  <si>
    <t xml:space="preserve">Washers for tying cover plastic with net (5mm)  Good Quality </t>
  </si>
  <si>
    <t xml:space="preserve">Tube (Profile) 30x50x2mm for door rigid panel and frame  ,Good Quality </t>
  </si>
  <si>
    <t xml:space="preserve">Tube Profile 30x30x1mm for door sliding casement  ,Good Quality </t>
  </si>
  <si>
    <t xml:space="preserve">C-Chanel 40x30x3 mm on top and bottom for slide door ,Good Quality </t>
  </si>
  <si>
    <t xml:space="preserve">30mm width (2-3 inch high) ruler fixed underneath sliding door to operate the door inside  channel   including working ,Good Quality </t>
  </si>
  <si>
    <t xml:space="preserve">Handle metallic and lockset metallic for slide door    including working  ,Good Quality    </t>
  </si>
  <si>
    <t xml:space="preserve">Lock metallic for slide door    including working ,Good Quality </t>
  </si>
  <si>
    <t xml:space="preserve">Nut and bolt 8mm, Good Quality  ,Locally Made  ,Good Quality </t>
  </si>
  <si>
    <t>Stand for Water Reservior</t>
  </si>
  <si>
    <t xml:space="preserve">GI Pipe 2.5 inch for stand   Irannian T=2mm , Spanta Company </t>
  </si>
  <si>
    <t xml:space="preserve">GI Pipe 2 inch for X bracing Irannian T=2mm , Spanta Company </t>
  </si>
  <si>
    <t xml:space="preserve">Angle iron (75x75X6)mm for water tank placing   ,Locally Made  ,Good Quality         آهن زاویه دار   </t>
  </si>
  <si>
    <t xml:space="preserve">5mm welded plate as shown per drawing    (200mmx200mm), Locally Made  ,Good Quality </t>
  </si>
  <si>
    <t xml:space="preserve">Angle iron (40x40X4)mm for stair Vertical Members, Locally Made  ,Good Quality </t>
  </si>
  <si>
    <t xml:space="preserve">Anchor and bolts 14mm DIA  ,Locally Made  ,Good Quality </t>
  </si>
  <si>
    <t xml:space="preserve">Steel plate 300x300x10mm thick (for stand base plate),Locally Made  </t>
  </si>
  <si>
    <t xml:space="preserve">Landscape Plastic water tank 2000lit with all fixtures (fitting such l-bows, connectors, reducer, valves etc.) best quality  with 3years garnty </t>
  </si>
  <si>
    <t xml:space="preserve">Pipe plastic 1 inch from water source to water tank inlet  connection (good quality) (with all fixtures connectors elbows etc.)  </t>
  </si>
  <si>
    <t>Polyethylene 16 mpa - 2 inch comply with DIN8074,ASTM D3035,Grade PE80</t>
  </si>
  <si>
    <t>Polyethylene saddle clamp 2 inch comply with DIN8074,ASTM D3035,Grade PE80</t>
  </si>
  <si>
    <t>Polyethylene L-bow 90 degree 2 inch comply with DIN8074,ASTM D3035,Grade PE80</t>
  </si>
  <si>
    <t xml:space="preserve">Polyethylene in cap 2-inch comply with DIN8074,ASTM D3035,Grade PE80,  Good Quality </t>
  </si>
  <si>
    <t>PVC Valve 32mm,comply with DIN8074,ASTM D3035,Grade PE80</t>
  </si>
  <si>
    <t xml:space="preserve">Polyethylene filter 2 inch, in line Disc Strainer.Locally Made  ,Good Quality </t>
  </si>
  <si>
    <t xml:space="preserve">Start Barb connector for drip Irrigation16 mm (1/2)   ,Locally Made  ,Good Quality                                                                  </t>
  </si>
  <si>
    <t xml:space="preserve">valve 16mm for LLDP pipe   Locally Made Good Quality </t>
  </si>
  <si>
    <t xml:space="preserve">white Tafton tape ,Good Quality </t>
  </si>
  <si>
    <t xml:space="preserve">Lid pipe 16mm,(drip spacing 10cm ,pipe wall, thickness 1.4-1,6mm,drip filter with4 holes)  Good Quality </t>
  </si>
  <si>
    <t xml:space="preserve">PVC stick 16mm for drip pipe placement in ground   Good Quality </t>
  </si>
  <si>
    <t>Total Amount in Afghani - DDP Nangarhar Province (Inclusive of tax):</t>
  </si>
  <si>
    <t>Rehabilitation of 43 Green Houses (only structures) in Achin, Chaparhar, Kot and Rodat Districts, Nangarhar Province.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</si>
</sst>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8" x14ac:knownFonts="1">
    <font>
      <sz val="11"/>
      <color theme="1"/>
      <name val="Calibri"/>
      <family val="2"/>
      <scheme val="minor"/>
    </font>
    <font>
      <sz val="10"/>
      <name val="Arial"/>
      <family val="2"/>
    </font>
    <font>
      <sz val="11"/>
      <color theme="1"/>
      <name val="Calibri"/>
      <family val="2"/>
      <scheme val="minor"/>
    </font>
    <font>
      <sz val="8"/>
      <name val="Calibri"/>
      <family val="2"/>
      <scheme val="minor"/>
    </font>
    <font>
      <sz val="12"/>
      <name val="Times New Roman"/>
      <family val="1"/>
    </font>
    <font>
      <b/>
      <sz val="12"/>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2" fillId="0" borderId="0"/>
    <xf numFmtId="43" fontId="2" fillId="0" borderId="0" applyFont="0" applyFill="0" applyBorder="0" applyAlignment="0" applyProtection="0"/>
  </cellStyleXfs>
  <cellXfs count="52">
    <xf numFmtId="0" fontId="0" fillId="0" borderId="0" xfId="0"/>
    <xf numFmtId="0" fontId="4" fillId="2" borderId="0" xfId="0" applyFont="1" applyFill="1" applyAlignment="1">
      <alignment horizontal="left"/>
    </xf>
    <xf numFmtId="43" fontId="4" fillId="2" borderId="0" xfId="4" applyFont="1" applyFill="1" applyAlignment="1" applyProtection="1">
      <alignment horizontal="left"/>
      <protection locked="0" hidden="1"/>
    </xf>
    <xf numFmtId="43" fontId="4" fillId="2" borderId="0" xfId="4" applyFont="1" applyFill="1" applyAlignment="1">
      <alignment horizontal="left"/>
    </xf>
    <xf numFmtId="0" fontId="4" fillId="2" borderId="0" xfId="0" applyFont="1" applyFill="1" applyAlignment="1" applyProtection="1">
      <alignment horizontal="left"/>
      <protection locked="0" hidden="1"/>
    </xf>
    <xf numFmtId="0" fontId="4" fillId="2" borderId="0" xfId="0" applyFont="1" applyFill="1" applyAlignment="1">
      <alignment vertical="center"/>
    </xf>
    <xf numFmtId="0" fontId="4" fillId="2" borderId="0" xfId="0" applyFont="1" applyFill="1"/>
    <xf numFmtId="43" fontId="4" fillId="2" borderId="0" xfId="4" applyFont="1" applyFill="1" applyAlignment="1" applyProtection="1">
      <alignment vertical="center"/>
      <protection locked="0" hidden="1"/>
    </xf>
    <xf numFmtId="43" fontId="4" fillId="2" borderId="0" xfId="4" applyFont="1" applyFill="1" applyAlignment="1">
      <alignment vertical="center"/>
    </xf>
    <xf numFmtId="0" fontId="4" fillId="2" borderId="0" xfId="0" applyFont="1" applyFill="1" applyAlignment="1" applyProtection="1">
      <alignment vertical="center"/>
      <protection locked="0" hidden="1"/>
    </xf>
    <xf numFmtId="0" fontId="5" fillId="2" borderId="1" xfId="0" applyFont="1" applyFill="1" applyBorder="1" applyAlignment="1">
      <alignment horizontal="center" vertical="center" wrapText="1"/>
    </xf>
    <xf numFmtId="43" fontId="5" fillId="2" borderId="1" xfId="4" applyFont="1" applyFill="1" applyBorder="1" applyAlignment="1" applyProtection="1">
      <alignment horizontal="center" vertical="center" wrapText="1"/>
      <protection locked="0" hidden="1"/>
    </xf>
    <xf numFmtId="43" fontId="5" fillId="2" borderId="1" xfId="4" applyFont="1" applyFill="1" applyBorder="1" applyAlignment="1">
      <alignment horizontal="center" vertical="center" wrapText="1"/>
    </xf>
    <xf numFmtId="0" fontId="4" fillId="2" borderId="0" xfId="0" applyFont="1" applyFill="1" applyAlignment="1" applyProtection="1">
      <alignment horizontal="center" vertical="center"/>
      <protection locked="0" hidden="1"/>
    </xf>
    <xf numFmtId="0" fontId="5" fillId="2" borderId="3" xfId="0" applyFont="1" applyFill="1" applyBorder="1" applyAlignment="1">
      <alignment horizontal="center" vertical="center" wrapText="1" readingOrder="2"/>
    </xf>
    <xf numFmtId="0" fontId="6" fillId="0" borderId="1" xfId="0" applyFont="1" applyBorder="1" applyAlignment="1">
      <alignment horizontal="center" vertical="center"/>
    </xf>
    <xf numFmtId="0" fontId="5" fillId="2" borderId="1" xfId="0" applyFont="1" applyFill="1" applyBorder="1" applyAlignment="1">
      <alignment horizontal="center" vertical="center" wrapText="1" readingOrder="2"/>
    </xf>
    <xf numFmtId="43" fontId="5" fillId="2" borderId="4" xfId="4" applyFont="1" applyFill="1" applyBorder="1" applyAlignment="1">
      <alignment horizontal="center" vertical="center" wrapText="1" readingOrder="2"/>
    </xf>
    <xf numFmtId="43" fontId="5" fillId="2" borderId="1" xfId="4" applyFont="1" applyFill="1" applyBorder="1" applyAlignment="1" applyProtection="1">
      <alignment horizontal="center" vertical="center"/>
      <protection locked="0" hidden="1"/>
    </xf>
    <xf numFmtId="43" fontId="5" fillId="2" borderId="1" xfId="4" applyFont="1" applyFill="1" applyBorder="1" applyAlignment="1" applyProtection="1">
      <alignment horizontal="center" vertical="center" wrapText="1"/>
    </xf>
    <xf numFmtId="0" fontId="5" fillId="2" borderId="0" xfId="0" applyFont="1" applyFill="1" applyAlignment="1">
      <alignment horizontal="center" vertical="center"/>
    </xf>
    <xf numFmtId="0" fontId="5" fillId="2" borderId="0" xfId="0" applyFont="1" applyFill="1" applyAlignment="1" applyProtection="1">
      <alignment horizontal="center" vertical="center"/>
      <protection locked="0" hidden="1"/>
    </xf>
    <xf numFmtId="0" fontId="4" fillId="2" borderId="1" xfId="0" applyFont="1" applyFill="1" applyBorder="1" applyAlignment="1">
      <alignment horizontal="center" vertical="center" wrapText="1"/>
    </xf>
    <xf numFmtId="0" fontId="4" fillId="0" borderId="3" xfId="0" applyFont="1" applyBorder="1" applyAlignment="1">
      <alignment vertical="center" wrapText="1"/>
    </xf>
    <xf numFmtId="0" fontId="7" fillId="2" borderId="2" xfId="0" applyFont="1" applyFill="1" applyBorder="1" applyAlignment="1">
      <alignment horizontal="center" vertical="center" wrapText="1"/>
    </xf>
    <xf numFmtId="43" fontId="7" fillId="2" borderId="2" xfId="4" applyFont="1" applyFill="1" applyBorder="1" applyAlignment="1">
      <alignment horizontal="center" vertical="center" wrapText="1"/>
    </xf>
    <xf numFmtId="43" fontId="4" fillId="2" borderId="1" xfId="4" applyFont="1" applyFill="1" applyBorder="1" applyAlignment="1" applyProtection="1">
      <alignment vertical="center"/>
      <protection locked="0" hidden="1"/>
    </xf>
    <xf numFmtId="43" fontId="4" fillId="2" borderId="1" xfId="4" applyFont="1" applyFill="1" applyBorder="1" applyAlignment="1" applyProtection="1">
      <alignment horizontal="center" vertical="center" wrapText="1"/>
    </xf>
    <xf numFmtId="0" fontId="7" fillId="0" borderId="3" xfId="0" applyFont="1" applyBorder="1" applyAlignment="1">
      <alignment vertical="center" wrapText="1"/>
    </xf>
    <xf numFmtId="43" fontId="4" fillId="2" borderId="1" xfId="4" applyFont="1" applyFill="1" applyBorder="1" applyAlignment="1">
      <alignment horizontal="center" vertical="center" wrapText="1"/>
    </xf>
    <xf numFmtId="0" fontId="7" fillId="2" borderId="1" xfId="0" applyFont="1" applyFill="1" applyBorder="1" applyAlignment="1">
      <alignment horizontal="center" vertical="center" wrapText="1"/>
    </xf>
    <xf numFmtId="43" fontId="7" fillId="2" borderId="1" xfId="4" applyFont="1" applyFill="1" applyBorder="1" applyAlignment="1">
      <alignment horizontal="center" vertical="center" wrapText="1"/>
    </xf>
    <xf numFmtId="0" fontId="4" fillId="2" borderId="0" xfId="0" applyFont="1" applyFill="1" applyAlignment="1">
      <alignment vertical="center" wrapText="1"/>
    </xf>
    <xf numFmtId="0" fontId="4" fillId="2" borderId="0" xfId="0" applyFont="1" applyFill="1" applyAlignment="1" applyProtection="1">
      <alignment vertical="center" wrapText="1"/>
      <protection locked="0" hidden="1"/>
    </xf>
    <xf numFmtId="0" fontId="7" fillId="0" borderId="1" xfId="0" applyFont="1" applyBorder="1" applyAlignment="1">
      <alignment vertical="center" wrapText="1"/>
    </xf>
    <xf numFmtId="43" fontId="5" fillId="2" borderId="1" xfId="4" applyFont="1" applyFill="1" applyBorder="1" applyAlignment="1">
      <alignment horizontal="center" vertical="center" wrapText="1" readingOrder="2"/>
    </xf>
    <xf numFmtId="0" fontId="7" fillId="2" borderId="1" xfId="0" applyFont="1" applyFill="1" applyBorder="1" applyAlignment="1">
      <alignment horizontal="center" vertical="center"/>
    </xf>
    <xf numFmtId="0" fontId="5" fillId="2" borderId="2" xfId="0" applyFont="1" applyFill="1" applyBorder="1" applyAlignment="1">
      <alignment vertical="center"/>
    </xf>
    <xf numFmtId="0" fontId="5" fillId="2" borderId="2" xfId="0" applyFont="1" applyFill="1" applyBorder="1" applyAlignment="1">
      <alignment vertical="center" wrapText="1"/>
    </xf>
    <xf numFmtId="43" fontId="4" fillId="2" borderId="2" xfId="0" applyNumberFormat="1" applyFont="1" applyFill="1" applyBorder="1" applyAlignment="1">
      <alignment vertical="center" wrapText="1"/>
    </xf>
    <xf numFmtId="43" fontId="5" fillId="2" borderId="2" xfId="4" applyFont="1" applyFill="1" applyBorder="1" applyAlignment="1" applyProtection="1">
      <alignment vertical="center" wrapText="1"/>
    </xf>
    <xf numFmtId="0" fontId="5" fillId="2" borderId="0" xfId="0" applyFont="1" applyFill="1" applyProtection="1">
      <protection locked="0" hidden="1"/>
    </xf>
    <xf numFmtId="0" fontId="5" fillId="2" borderId="3" xfId="0" applyFont="1" applyFill="1" applyBorder="1" applyAlignment="1">
      <alignment vertical="center"/>
    </xf>
    <xf numFmtId="0" fontId="5" fillId="2" borderId="4" xfId="0" applyFont="1" applyFill="1" applyBorder="1" applyAlignment="1">
      <alignment vertical="center"/>
    </xf>
    <xf numFmtId="43" fontId="5" fillId="2" borderId="4" xfId="4" applyFont="1" applyFill="1" applyBorder="1" applyAlignment="1" applyProtection="1">
      <alignment vertical="center"/>
      <protection locked="0" hidden="1"/>
    </xf>
    <xf numFmtId="43" fontId="5" fillId="2" borderId="5" xfId="4" applyFont="1" applyFill="1" applyBorder="1" applyAlignment="1">
      <alignment vertical="center"/>
    </xf>
    <xf numFmtId="43" fontId="4" fillId="2" borderId="0" xfId="4" applyFont="1" applyFill="1" applyAlignment="1" applyProtection="1">
      <alignment vertical="center" wrapText="1"/>
      <protection locked="0" hidden="1"/>
    </xf>
    <xf numFmtId="43" fontId="4" fillId="2" borderId="0" xfId="4" applyFont="1" applyFill="1" applyAlignment="1">
      <alignment vertical="center" wrapText="1"/>
    </xf>
    <xf numFmtId="0" fontId="4" fillId="2" borderId="0" xfId="0" applyFont="1" applyFill="1" applyProtection="1">
      <protection locked="0" hidden="1"/>
    </xf>
    <xf numFmtId="0" fontId="5" fillId="2" borderId="0" xfId="0" applyFont="1" applyFill="1" applyAlignment="1">
      <alignment vertical="center"/>
    </xf>
    <xf numFmtId="43" fontId="4" fillId="2" borderId="0" xfId="4" applyFont="1" applyFill="1" applyProtection="1">
      <protection locked="0" hidden="1"/>
    </xf>
    <xf numFmtId="43" fontId="4" fillId="2" borderId="0" xfId="4" applyFont="1" applyFill="1"/>
  </cellXfs>
  <cellStyles count="5">
    <cellStyle name="Comma" xfId="4" builtinId="3"/>
    <cellStyle name="Normal" xfId="0" builtinId="0"/>
    <cellStyle name="Normal 2 4 2" xfId="2" xr:uid="{0F1CE595-1397-44FC-BD20-3972606971B6}"/>
    <cellStyle name="Normal 2 5" xfId="3" xr:uid="{0B0D8933-A988-4290-A894-C8591EAD2D1B}"/>
    <cellStyle name="Normal 3" xfId="1" xr:uid="{4B5A55C5-D3DE-4511-A42E-E1B7FAFBDC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99785</xdr:colOff>
      <xdr:row>0</xdr:row>
      <xdr:rowOff>18143</xdr:rowOff>
    </xdr:from>
    <xdr:to>
      <xdr:col>1</xdr:col>
      <xdr:colOff>2578228</xdr:colOff>
      <xdr:row>2</xdr:row>
      <xdr:rowOff>238095</xdr:rowOff>
    </xdr:to>
    <xdr:pic>
      <xdr:nvPicPr>
        <xdr:cNvPr id="4" name="Picture 3">
          <a:extLst>
            <a:ext uri="{FF2B5EF4-FFF2-40B4-BE49-F238E27FC236}">
              <a16:creationId xmlns:a16="http://schemas.microsoft.com/office/drawing/2014/main" id="{8A44C1DC-02CA-22A1-ECC6-C015F348E6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785" y="18143"/>
          <a:ext cx="2977372" cy="61909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A4E03-9EF8-4A19-81FB-4A3F6C178C89}">
  <dimension ref="A3:F94"/>
  <sheetViews>
    <sheetView tabSelected="1" view="pageBreakPreview" topLeftCell="A74" zoomScale="85" zoomScaleNormal="70" zoomScaleSheetLayoutView="85" workbookViewId="0">
      <selection activeCell="G7" sqref="G7"/>
    </sheetView>
  </sheetViews>
  <sheetFormatPr defaultColWidth="35.26953125" defaultRowHeight="15.5" x14ac:dyDescent="0.35"/>
  <cols>
    <col min="1" max="1" width="7.08984375" style="5" customWidth="1"/>
    <col min="2" max="2" width="75.90625" style="5" customWidth="1"/>
    <col min="3" max="3" width="14.90625" style="5" bestFit="1" customWidth="1"/>
    <col min="4" max="4" width="17" style="5" customWidth="1"/>
    <col min="5" max="5" width="16.6328125" style="7" customWidth="1"/>
    <col min="6" max="6" width="18.7265625" style="8" customWidth="1"/>
    <col min="7" max="16384" width="35.26953125" style="9"/>
  </cols>
  <sheetData>
    <row r="3" spans="1:6" s="4" customFormat="1" ht="34.5" customHeight="1" x14ac:dyDescent="0.35">
      <c r="A3" s="1"/>
      <c r="B3" s="1" t="s">
        <v>103</v>
      </c>
      <c r="C3" s="1"/>
      <c r="D3" s="1"/>
      <c r="E3" s="2"/>
      <c r="F3" s="3"/>
    </row>
    <row r="4" spans="1:6" x14ac:dyDescent="0.35">
      <c r="B4" s="6" t="s">
        <v>14</v>
      </c>
    </row>
    <row r="5" spans="1:6" s="13" customFormat="1" ht="30" x14ac:dyDescent="0.35">
      <c r="A5" s="10" t="s">
        <v>1</v>
      </c>
      <c r="B5" s="10" t="s">
        <v>15</v>
      </c>
      <c r="C5" s="10" t="s">
        <v>0</v>
      </c>
      <c r="D5" s="10" t="s">
        <v>2</v>
      </c>
      <c r="E5" s="11" t="s">
        <v>12</v>
      </c>
      <c r="F5" s="12" t="s">
        <v>13</v>
      </c>
    </row>
    <row r="6" spans="1:6" s="21" customFormat="1" ht="43.5" customHeight="1" x14ac:dyDescent="0.35">
      <c r="A6" s="14">
        <v>1</v>
      </c>
      <c r="B6" s="15" t="s">
        <v>66</v>
      </c>
      <c r="C6" s="16"/>
      <c r="D6" s="17"/>
      <c r="E6" s="18"/>
      <c r="F6" s="19"/>
    </row>
    <row r="7" spans="1:6" ht="31" x14ac:dyDescent="0.35">
      <c r="A7" s="22">
        <v>1.1000000000000001</v>
      </c>
      <c r="B7" s="23" t="s">
        <v>67</v>
      </c>
      <c r="C7" s="24" t="s">
        <v>70</v>
      </c>
      <c r="D7" s="25">
        <v>56</v>
      </c>
      <c r="E7" s="26"/>
      <c r="F7" s="27">
        <f>E7*D7</f>
        <v>0</v>
      </c>
    </row>
    <row r="8" spans="1:6" ht="31" x14ac:dyDescent="0.35">
      <c r="A8" s="22">
        <v>1.2</v>
      </c>
      <c r="B8" s="28" t="s">
        <v>18</v>
      </c>
      <c r="C8" s="24" t="s">
        <v>70</v>
      </c>
      <c r="D8" s="25">
        <v>2</v>
      </c>
      <c r="E8" s="26"/>
      <c r="F8" s="27">
        <f t="shared" ref="F8:F71" si="0">E8*D8</f>
        <v>0</v>
      </c>
    </row>
    <row r="9" spans="1:6" ht="31" x14ac:dyDescent="0.35">
      <c r="A9" s="22">
        <v>1.3</v>
      </c>
      <c r="B9" s="28" t="s">
        <v>19</v>
      </c>
      <c r="C9" s="24" t="s">
        <v>70</v>
      </c>
      <c r="D9" s="25">
        <v>237</v>
      </c>
      <c r="E9" s="26"/>
      <c r="F9" s="27">
        <f t="shared" si="0"/>
        <v>0</v>
      </c>
    </row>
    <row r="10" spans="1:6" ht="31" x14ac:dyDescent="0.35">
      <c r="A10" s="22">
        <v>1.4</v>
      </c>
      <c r="B10" s="28" t="s">
        <v>20</v>
      </c>
      <c r="C10" s="24" t="s">
        <v>70</v>
      </c>
      <c r="D10" s="25">
        <v>1042</v>
      </c>
      <c r="E10" s="26"/>
      <c r="F10" s="27">
        <f t="shared" si="0"/>
        <v>0</v>
      </c>
    </row>
    <row r="11" spans="1:6" ht="31" x14ac:dyDescent="0.35">
      <c r="A11" s="22">
        <v>1.5</v>
      </c>
      <c r="B11" s="28" t="s">
        <v>21</v>
      </c>
      <c r="C11" s="24" t="s">
        <v>50</v>
      </c>
      <c r="D11" s="25">
        <v>55</v>
      </c>
      <c r="E11" s="26"/>
      <c r="F11" s="27">
        <f t="shared" si="0"/>
        <v>0</v>
      </c>
    </row>
    <row r="12" spans="1:6" ht="31" x14ac:dyDescent="0.35">
      <c r="A12" s="22">
        <v>1.6</v>
      </c>
      <c r="B12" s="28" t="s">
        <v>22</v>
      </c>
      <c r="C12" s="24" t="s">
        <v>51</v>
      </c>
      <c r="D12" s="25">
        <v>161</v>
      </c>
      <c r="E12" s="26"/>
      <c r="F12" s="27">
        <f t="shared" si="0"/>
        <v>0</v>
      </c>
    </row>
    <row r="13" spans="1:6" ht="31" x14ac:dyDescent="0.35">
      <c r="A13" s="22">
        <v>1.7</v>
      </c>
      <c r="B13" s="28" t="s">
        <v>23</v>
      </c>
      <c r="C13" s="24" t="s">
        <v>50</v>
      </c>
      <c r="D13" s="25">
        <v>149</v>
      </c>
      <c r="E13" s="26"/>
      <c r="F13" s="27">
        <f t="shared" si="0"/>
        <v>0</v>
      </c>
    </row>
    <row r="14" spans="1:6" x14ac:dyDescent="0.35">
      <c r="A14" s="22">
        <v>1.8</v>
      </c>
      <c r="B14" s="28" t="s">
        <v>24</v>
      </c>
      <c r="C14" s="24" t="s">
        <v>50</v>
      </c>
      <c r="D14" s="25">
        <v>160</v>
      </c>
      <c r="E14" s="26"/>
      <c r="F14" s="27">
        <f t="shared" si="0"/>
        <v>0</v>
      </c>
    </row>
    <row r="15" spans="1:6" x14ac:dyDescent="0.35">
      <c r="A15" s="22">
        <v>1.9</v>
      </c>
      <c r="B15" s="28" t="s">
        <v>25</v>
      </c>
      <c r="C15" s="24" t="s">
        <v>50</v>
      </c>
      <c r="D15" s="25">
        <v>176</v>
      </c>
      <c r="E15" s="26"/>
      <c r="F15" s="27">
        <f t="shared" si="0"/>
        <v>0</v>
      </c>
    </row>
    <row r="16" spans="1:6" ht="31" x14ac:dyDescent="0.35">
      <c r="A16" s="29">
        <v>1.1000000000000001</v>
      </c>
      <c r="B16" s="28" t="s">
        <v>26</v>
      </c>
      <c r="C16" s="24" t="s">
        <v>50</v>
      </c>
      <c r="D16" s="25">
        <v>1020</v>
      </c>
      <c r="E16" s="26"/>
      <c r="F16" s="27">
        <f t="shared" si="0"/>
        <v>0</v>
      </c>
    </row>
    <row r="17" spans="1:6" ht="31" x14ac:dyDescent="0.35">
      <c r="A17" s="22">
        <v>1.1100000000000001</v>
      </c>
      <c r="B17" s="28" t="s">
        <v>27</v>
      </c>
      <c r="C17" s="24" t="s">
        <v>50</v>
      </c>
      <c r="D17" s="25">
        <v>179</v>
      </c>
      <c r="E17" s="26"/>
      <c r="F17" s="27">
        <f t="shared" si="0"/>
        <v>0</v>
      </c>
    </row>
    <row r="18" spans="1:6" x14ac:dyDescent="0.35">
      <c r="A18" s="22">
        <v>1.1200000000000001</v>
      </c>
      <c r="B18" s="23" t="s">
        <v>28</v>
      </c>
      <c r="C18" s="24" t="s">
        <v>54</v>
      </c>
      <c r="D18" s="25">
        <v>81300</v>
      </c>
      <c r="E18" s="26"/>
      <c r="F18" s="27">
        <f t="shared" si="0"/>
        <v>0</v>
      </c>
    </row>
    <row r="19" spans="1:6" x14ac:dyDescent="0.35">
      <c r="A19" s="22">
        <v>1.1299999999999999</v>
      </c>
      <c r="B19" s="28" t="s">
        <v>29</v>
      </c>
      <c r="C19" s="24" t="s">
        <v>16</v>
      </c>
      <c r="D19" s="25">
        <v>86</v>
      </c>
      <c r="E19" s="26"/>
      <c r="F19" s="27">
        <f t="shared" si="0"/>
        <v>0</v>
      </c>
    </row>
    <row r="20" spans="1:6" ht="31" x14ac:dyDescent="0.35">
      <c r="A20" s="29">
        <v>1.1399999999999999</v>
      </c>
      <c r="B20" s="28" t="s">
        <v>30</v>
      </c>
      <c r="C20" s="24" t="s">
        <v>52</v>
      </c>
      <c r="D20" s="25">
        <v>4598</v>
      </c>
      <c r="E20" s="26"/>
      <c r="F20" s="27">
        <f t="shared" si="0"/>
        <v>0</v>
      </c>
    </row>
    <row r="21" spans="1:6" ht="31" x14ac:dyDescent="0.35">
      <c r="A21" s="22">
        <v>1.1499999999999999</v>
      </c>
      <c r="B21" s="28" t="s">
        <v>31</v>
      </c>
      <c r="C21" s="24" t="s">
        <v>52</v>
      </c>
      <c r="D21" s="25">
        <v>1488</v>
      </c>
      <c r="E21" s="26"/>
      <c r="F21" s="27">
        <f t="shared" si="0"/>
        <v>0</v>
      </c>
    </row>
    <row r="22" spans="1:6" ht="31" x14ac:dyDescent="0.35">
      <c r="A22" s="22">
        <v>1.1599999999999999</v>
      </c>
      <c r="B22" s="28" t="s">
        <v>32</v>
      </c>
      <c r="C22" s="24" t="s">
        <v>17</v>
      </c>
      <c r="D22" s="25">
        <v>85</v>
      </c>
      <c r="E22" s="26"/>
      <c r="F22" s="27">
        <f t="shared" si="0"/>
        <v>0</v>
      </c>
    </row>
    <row r="23" spans="1:6" x14ac:dyDescent="0.35">
      <c r="A23" s="22">
        <v>1.17</v>
      </c>
      <c r="B23" s="28" t="s">
        <v>33</v>
      </c>
      <c r="C23" s="24" t="s">
        <v>71</v>
      </c>
      <c r="D23" s="25">
        <v>6</v>
      </c>
      <c r="E23" s="26"/>
      <c r="F23" s="27">
        <f t="shared" si="0"/>
        <v>0</v>
      </c>
    </row>
    <row r="24" spans="1:6" ht="46.5" x14ac:dyDescent="0.35">
      <c r="A24" s="29">
        <v>1.18</v>
      </c>
      <c r="B24" s="28" t="s">
        <v>68</v>
      </c>
      <c r="C24" s="24" t="s">
        <v>53</v>
      </c>
      <c r="D24" s="25">
        <v>0.7</v>
      </c>
      <c r="E24" s="26"/>
      <c r="F24" s="27">
        <f t="shared" si="0"/>
        <v>0</v>
      </c>
    </row>
    <row r="25" spans="1:6" ht="62" x14ac:dyDescent="0.35">
      <c r="A25" s="22">
        <v>1.19</v>
      </c>
      <c r="B25" s="28" t="s">
        <v>69</v>
      </c>
      <c r="C25" s="24" t="s">
        <v>53</v>
      </c>
      <c r="D25" s="25">
        <v>1</v>
      </c>
      <c r="E25" s="26"/>
      <c r="F25" s="27">
        <f t="shared" si="0"/>
        <v>0</v>
      </c>
    </row>
    <row r="26" spans="1:6" s="21" customFormat="1" ht="43" customHeight="1" x14ac:dyDescent="0.35">
      <c r="A26" s="20">
        <v>2</v>
      </c>
      <c r="B26" s="14" t="s">
        <v>61</v>
      </c>
      <c r="C26" s="16"/>
      <c r="D26" s="17"/>
      <c r="E26" s="26"/>
      <c r="F26" s="19"/>
    </row>
    <row r="27" spans="1:6" ht="31" x14ac:dyDescent="0.35">
      <c r="A27" s="22">
        <v>2.1</v>
      </c>
      <c r="B27" s="28" t="s">
        <v>34</v>
      </c>
      <c r="C27" s="24" t="s">
        <v>54</v>
      </c>
      <c r="D27" s="25">
        <v>4280</v>
      </c>
      <c r="E27" s="26"/>
      <c r="F27" s="27">
        <f t="shared" si="0"/>
        <v>0</v>
      </c>
    </row>
    <row r="28" spans="1:6" x14ac:dyDescent="0.35">
      <c r="A28" s="22">
        <v>2.2000000000000002</v>
      </c>
      <c r="B28" s="28" t="s">
        <v>72</v>
      </c>
      <c r="C28" s="24" t="s">
        <v>16</v>
      </c>
      <c r="D28" s="25">
        <v>215</v>
      </c>
      <c r="E28" s="26"/>
      <c r="F28" s="27">
        <f t="shared" si="0"/>
        <v>0</v>
      </c>
    </row>
    <row r="29" spans="1:6" x14ac:dyDescent="0.35">
      <c r="A29" s="22">
        <v>2.2999999999999998</v>
      </c>
      <c r="B29" s="28" t="s">
        <v>73</v>
      </c>
      <c r="C29" s="24" t="s">
        <v>16</v>
      </c>
      <c r="D29" s="25">
        <v>129</v>
      </c>
      <c r="E29" s="26"/>
      <c r="F29" s="27">
        <f t="shared" si="0"/>
        <v>0</v>
      </c>
    </row>
    <row r="30" spans="1:6" ht="31" x14ac:dyDescent="0.35">
      <c r="A30" s="22">
        <v>2.4</v>
      </c>
      <c r="B30" s="28" t="s">
        <v>35</v>
      </c>
      <c r="C30" s="24" t="s">
        <v>54</v>
      </c>
      <c r="D30" s="25">
        <v>8588</v>
      </c>
      <c r="E30" s="26"/>
      <c r="F30" s="27">
        <f t="shared" si="0"/>
        <v>0</v>
      </c>
    </row>
    <row r="31" spans="1:6" s="21" customFormat="1" ht="51.5" customHeight="1" x14ac:dyDescent="0.35">
      <c r="A31" s="20">
        <v>3</v>
      </c>
      <c r="B31" s="14" t="s">
        <v>62</v>
      </c>
      <c r="C31" s="16"/>
      <c r="D31" s="17"/>
      <c r="E31" s="26"/>
      <c r="F31" s="19"/>
    </row>
    <row r="32" spans="1:6" x14ac:dyDescent="0.35">
      <c r="A32" s="22">
        <v>3.1</v>
      </c>
      <c r="B32" s="28" t="s">
        <v>74</v>
      </c>
      <c r="C32" s="30" t="s">
        <v>70</v>
      </c>
      <c r="D32" s="31">
        <v>86</v>
      </c>
      <c r="E32" s="26"/>
      <c r="F32" s="27">
        <f t="shared" si="0"/>
        <v>0</v>
      </c>
    </row>
    <row r="33" spans="1:6" x14ac:dyDescent="0.35">
      <c r="A33" s="22">
        <v>3.2</v>
      </c>
      <c r="B33" s="28" t="s">
        <v>75</v>
      </c>
      <c r="C33" s="30" t="s">
        <v>70</v>
      </c>
      <c r="D33" s="31">
        <v>129</v>
      </c>
      <c r="E33" s="26"/>
      <c r="F33" s="27">
        <f t="shared" si="0"/>
        <v>0</v>
      </c>
    </row>
    <row r="34" spans="1:6" x14ac:dyDescent="0.35">
      <c r="A34" s="22">
        <v>3.3</v>
      </c>
      <c r="B34" s="28" t="s">
        <v>76</v>
      </c>
      <c r="C34" s="30" t="s">
        <v>70</v>
      </c>
      <c r="D34" s="31">
        <v>86</v>
      </c>
      <c r="E34" s="26"/>
      <c r="F34" s="27">
        <f t="shared" si="0"/>
        <v>0</v>
      </c>
    </row>
    <row r="35" spans="1:6" ht="31" x14ac:dyDescent="0.35">
      <c r="A35" s="22">
        <v>3.4</v>
      </c>
      <c r="B35" s="28" t="s">
        <v>77</v>
      </c>
      <c r="C35" s="30" t="s">
        <v>50</v>
      </c>
      <c r="D35" s="31">
        <v>86</v>
      </c>
      <c r="E35" s="26"/>
      <c r="F35" s="27">
        <f t="shared" si="0"/>
        <v>0</v>
      </c>
    </row>
    <row r="36" spans="1:6" ht="31" x14ac:dyDescent="0.35">
      <c r="A36" s="22">
        <v>3.5</v>
      </c>
      <c r="B36" s="28" t="s">
        <v>78</v>
      </c>
      <c r="C36" s="30" t="s">
        <v>55</v>
      </c>
      <c r="D36" s="31">
        <v>43</v>
      </c>
      <c r="E36" s="26"/>
      <c r="F36" s="27">
        <f t="shared" si="0"/>
        <v>0</v>
      </c>
    </row>
    <row r="37" spans="1:6" x14ac:dyDescent="0.35">
      <c r="A37" s="22">
        <v>3.6</v>
      </c>
      <c r="B37" s="28" t="s">
        <v>79</v>
      </c>
      <c r="C37" s="30" t="s">
        <v>50</v>
      </c>
      <c r="D37" s="31">
        <v>43</v>
      </c>
      <c r="E37" s="26"/>
      <c r="F37" s="27">
        <f t="shared" si="0"/>
        <v>0</v>
      </c>
    </row>
    <row r="38" spans="1:6" x14ac:dyDescent="0.35">
      <c r="A38" s="22">
        <v>3.7</v>
      </c>
      <c r="B38" s="28" t="s">
        <v>36</v>
      </c>
      <c r="C38" s="30" t="s">
        <v>56</v>
      </c>
      <c r="D38" s="31">
        <v>43</v>
      </c>
      <c r="E38" s="26"/>
      <c r="F38" s="27">
        <f t="shared" si="0"/>
        <v>0</v>
      </c>
    </row>
    <row r="39" spans="1:6" s="21" customFormat="1" ht="44" customHeight="1" x14ac:dyDescent="0.35">
      <c r="A39" s="20">
        <v>4</v>
      </c>
      <c r="B39" s="14" t="s">
        <v>63</v>
      </c>
      <c r="C39" s="16"/>
      <c r="D39" s="17"/>
      <c r="E39" s="26"/>
      <c r="F39" s="19"/>
    </row>
    <row r="40" spans="1:6" s="33" customFormat="1" ht="44.5" customHeight="1" x14ac:dyDescent="0.35">
      <c r="A40" s="22">
        <v>4.0999999999999996</v>
      </c>
      <c r="B40" s="28" t="s">
        <v>37</v>
      </c>
      <c r="C40" s="24" t="s">
        <v>70</v>
      </c>
      <c r="D40" s="25">
        <v>215</v>
      </c>
      <c r="E40" s="26"/>
      <c r="F40" s="27">
        <f t="shared" si="0"/>
        <v>0</v>
      </c>
    </row>
    <row r="41" spans="1:6" s="33" customFormat="1" ht="44.5" customHeight="1" x14ac:dyDescent="0.35">
      <c r="A41" s="22">
        <v>4.2</v>
      </c>
      <c r="B41" s="28" t="s">
        <v>38</v>
      </c>
      <c r="C41" s="24" t="s">
        <v>54</v>
      </c>
      <c r="D41" s="25">
        <v>516</v>
      </c>
      <c r="E41" s="26"/>
      <c r="F41" s="27">
        <f t="shared" si="0"/>
        <v>0</v>
      </c>
    </row>
    <row r="42" spans="1:6" s="33" customFormat="1" ht="44.5" customHeight="1" x14ac:dyDescent="0.35">
      <c r="A42" s="22">
        <v>4.3</v>
      </c>
      <c r="B42" s="28" t="s">
        <v>80</v>
      </c>
      <c r="C42" s="24" t="s">
        <v>52</v>
      </c>
      <c r="D42" s="25">
        <v>1075</v>
      </c>
      <c r="E42" s="26"/>
      <c r="F42" s="27">
        <f t="shared" si="0"/>
        <v>0</v>
      </c>
    </row>
    <row r="43" spans="1:6" s="33" customFormat="1" ht="44.5" customHeight="1" x14ac:dyDescent="0.35">
      <c r="A43" s="22">
        <v>4.4000000000000004</v>
      </c>
      <c r="B43" s="28" t="s">
        <v>39</v>
      </c>
      <c r="C43" s="24" t="s">
        <v>50</v>
      </c>
      <c r="D43" s="25">
        <v>172</v>
      </c>
      <c r="E43" s="26"/>
      <c r="F43" s="27">
        <f t="shared" si="0"/>
        <v>0</v>
      </c>
    </row>
    <row r="44" spans="1:6" s="21" customFormat="1" ht="44" customHeight="1" x14ac:dyDescent="0.35">
      <c r="A44" s="20">
        <v>5</v>
      </c>
      <c r="B44" s="14" t="s">
        <v>81</v>
      </c>
      <c r="C44" s="16"/>
      <c r="D44" s="17"/>
      <c r="E44" s="26"/>
      <c r="F44" s="19"/>
    </row>
    <row r="45" spans="1:6" x14ac:dyDescent="0.35">
      <c r="A45" s="22">
        <v>5.0999999999999996</v>
      </c>
      <c r="B45" s="34" t="s">
        <v>82</v>
      </c>
      <c r="C45" s="30" t="s">
        <v>70</v>
      </c>
      <c r="D45" s="31">
        <v>172</v>
      </c>
      <c r="E45" s="26"/>
      <c r="F45" s="27">
        <f t="shared" si="0"/>
        <v>0</v>
      </c>
    </row>
    <row r="46" spans="1:6" x14ac:dyDescent="0.35">
      <c r="A46" s="22">
        <v>5.2</v>
      </c>
      <c r="B46" s="34" t="s">
        <v>83</v>
      </c>
      <c r="C46" s="30" t="s">
        <v>70</v>
      </c>
      <c r="D46" s="31">
        <v>559</v>
      </c>
      <c r="E46" s="26"/>
      <c r="F46" s="27">
        <f t="shared" si="0"/>
        <v>0</v>
      </c>
    </row>
    <row r="47" spans="1:6" ht="31" x14ac:dyDescent="0.35">
      <c r="A47" s="22">
        <v>5.3</v>
      </c>
      <c r="B47" s="34" t="s">
        <v>84</v>
      </c>
      <c r="C47" s="30" t="s">
        <v>70</v>
      </c>
      <c r="D47" s="31">
        <v>172</v>
      </c>
      <c r="E47" s="26"/>
      <c r="F47" s="27">
        <f t="shared" si="0"/>
        <v>0</v>
      </c>
    </row>
    <row r="48" spans="1:6" ht="31" x14ac:dyDescent="0.35">
      <c r="A48" s="22">
        <v>5.4</v>
      </c>
      <c r="B48" s="34" t="s">
        <v>85</v>
      </c>
      <c r="C48" s="30" t="s">
        <v>57</v>
      </c>
      <c r="D48" s="31">
        <v>1376</v>
      </c>
      <c r="E48" s="26"/>
      <c r="F48" s="27">
        <f t="shared" si="0"/>
        <v>0</v>
      </c>
    </row>
    <row r="49" spans="1:6" x14ac:dyDescent="0.35">
      <c r="A49" s="22">
        <v>5.5</v>
      </c>
      <c r="B49" s="34" t="s">
        <v>86</v>
      </c>
      <c r="C49" s="30" t="s">
        <v>70</v>
      </c>
      <c r="D49" s="31">
        <v>129</v>
      </c>
      <c r="E49" s="26"/>
      <c r="F49" s="27">
        <f t="shared" si="0"/>
        <v>0</v>
      </c>
    </row>
    <row r="50" spans="1:6" x14ac:dyDescent="0.35">
      <c r="A50" s="22">
        <v>5.6</v>
      </c>
      <c r="B50" s="34" t="s">
        <v>87</v>
      </c>
      <c r="C50" s="30" t="s">
        <v>50</v>
      </c>
      <c r="D50" s="31">
        <v>688</v>
      </c>
      <c r="E50" s="26"/>
      <c r="F50" s="27">
        <f t="shared" si="0"/>
        <v>0</v>
      </c>
    </row>
    <row r="51" spans="1:6" x14ac:dyDescent="0.35">
      <c r="A51" s="22">
        <v>5.7</v>
      </c>
      <c r="B51" s="34" t="s">
        <v>88</v>
      </c>
      <c r="C51" s="30" t="s">
        <v>50</v>
      </c>
      <c r="D51" s="31">
        <v>172</v>
      </c>
      <c r="E51" s="26"/>
      <c r="F51" s="27">
        <f t="shared" si="0"/>
        <v>0</v>
      </c>
    </row>
    <row r="52" spans="1:6" x14ac:dyDescent="0.35">
      <c r="A52" s="22">
        <v>5.8</v>
      </c>
      <c r="B52" s="34" t="s">
        <v>40</v>
      </c>
      <c r="C52" s="30" t="s">
        <v>58</v>
      </c>
      <c r="D52" s="31">
        <v>279.5</v>
      </c>
      <c r="E52" s="26"/>
      <c r="F52" s="27">
        <f t="shared" si="0"/>
        <v>0</v>
      </c>
    </row>
    <row r="53" spans="1:6" x14ac:dyDescent="0.35">
      <c r="A53" s="22">
        <v>5.9</v>
      </c>
      <c r="B53" s="34" t="s">
        <v>41</v>
      </c>
      <c r="C53" s="30" t="s">
        <v>59</v>
      </c>
      <c r="D53" s="31">
        <v>43</v>
      </c>
      <c r="E53" s="26"/>
      <c r="F53" s="27">
        <f t="shared" si="0"/>
        <v>0</v>
      </c>
    </row>
    <row r="54" spans="1:6" ht="31" x14ac:dyDescent="0.35">
      <c r="A54" s="29">
        <v>5.0999999999999996</v>
      </c>
      <c r="B54" s="34" t="s">
        <v>89</v>
      </c>
      <c r="C54" s="30" t="s">
        <v>50</v>
      </c>
      <c r="D54" s="31">
        <v>43</v>
      </c>
      <c r="E54" s="26"/>
      <c r="F54" s="27">
        <f t="shared" si="0"/>
        <v>0</v>
      </c>
    </row>
    <row r="55" spans="1:6" ht="31" x14ac:dyDescent="0.35">
      <c r="A55" s="22">
        <v>5.1100000000000003</v>
      </c>
      <c r="B55" s="34" t="s">
        <v>90</v>
      </c>
      <c r="C55" s="30" t="s">
        <v>54</v>
      </c>
      <c r="D55" s="31">
        <v>430</v>
      </c>
      <c r="E55" s="26"/>
      <c r="F55" s="27">
        <f>E55*D55</f>
        <v>0</v>
      </c>
    </row>
    <row r="56" spans="1:6" s="21" customFormat="1" ht="49" customHeight="1" x14ac:dyDescent="0.35">
      <c r="A56" s="20">
        <v>5</v>
      </c>
      <c r="B56" s="16" t="s">
        <v>64</v>
      </c>
      <c r="C56" s="16"/>
      <c r="D56" s="35"/>
      <c r="E56" s="26"/>
      <c r="F56" s="19"/>
    </row>
    <row r="57" spans="1:6" x14ac:dyDescent="0.35">
      <c r="A57" s="22">
        <v>6.1</v>
      </c>
      <c r="B57" s="28" t="s">
        <v>91</v>
      </c>
      <c r="C57" s="36" t="s">
        <v>54</v>
      </c>
      <c r="D57" s="25">
        <v>774</v>
      </c>
      <c r="E57" s="26"/>
      <c r="F57" s="27">
        <f t="shared" si="0"/>
        <v>0</v>
      </c>
    </row>
    <row r="58" spans="1:6" x14ac:dyDescent="0.35">
      <c r="A58" s="22">
        <v>6.2</v>
      </c>
      <c r="B58" s="28" t="s">
        <v>92</v>
      </c>
      <c r="C58" s="36" t="s">
        <v>50</v>
      </c>
      <c r="D58" s="25">
        <v>43</v>
      </c>
      <c r="E58" s="26"/>
      <c r="F58" s="27">
        <f t="shared" si="0"/>
        <v>0</v>
      </c>
    </row>
    <row r="59" spans="1:6" ht="31" x14ac:dyDescent="0.35">
      <c r="A59" s="22">
        <v>6.3</v>
      </c>
      <c r="B59" s="28" t="s">
        <v>93</v>
      </c>
      <c r="C59" s="36" t="s">
        <v>50</v>
      </c>
      <c r="D59" s="25">
        <v>129</v>
      </c>
      <c r="E59" s="26"/>
      <c r="F59" s="27">
        <f t="shared" si="0"/>
        <v>0</v>
      </c>
    </row>
    <row r="60" spans="1:6" ht="31" x14ac:dyDescent="0.35">
      <c r="A60" s="22">
        <v>6.4</v>
      </c>
      <c r="B60" s="28" t="s">
        <v>94</v>
      </c>
      <c r="C60" s="36" t="s">
        <v>50</v>
      </c>
      <c r="D60" s="25">
        <v>86</v>
      </c>
      <c r="E60" s="26"/>
      <c r="F60" s="27">
        <f t="shared" si="0"/>
        <v>0</v>
      </c>
    </row>
    <row r="61" spans="1:6" x14ac:dyDescent="0.35">
      <c r="A61" s="22">
        <v>6.5</v>
      </c>
      <c r="B61" s="28" t="s">
        <v>95</v>
      </c>
      <c r="C61" s="36" t="s">
        <v>50</v>
      </c>
      <c r="D61" s="25">
        <v>43</v>
      </c>
      <c r="E61" s="26"/>
      <c r="F61" s="27">
        <f t="shared" si="0"/>
        <v>0</v>
      </c>
    </row>
    <row r="62" spans="1:6" x14ac:dyDescent="0.35">
      <c r="A62" s="22">
        <v>6.6</v>
      </c>
      <c r="B62" s="28" t="s">
        <v>96</v>
      </c>
      <c r="C62" s="36" t="s">
        <v>50</v>
      </c>
      <c r="D62" s="25">
        <v>43</v>
      </c>
      <c r="E62" s="26"/>
      <c r="F62" s="27">
        <f t="shared" si="0"/>
        <v>0</v>
      </c>
    </row>
    <row r="63" spans="1:6" x14ac:dyDescent="0.35">
      <c r="A63" s="22">
        <v>6.7</v>
      </c>
      <c r="B63" s="28" t="s">
        <v>97</v>
      </c>
      <c r="C63" s="36" t="s">
        <v>50</v>
      </c>
      <c r="D63" s="25">
        <v>516</v>
      </c>
      <c r="E63" s="26"/>
      <c r="F63" s="27">
        <f t="shared" si="0"/>
        <v>0</v>
      </c>
    </row>
    <row r="64" spans="1:6" x14ac:dyDescent="0.35">
      <c r="A64" s="22">
        <v>6.8</v>
      </c>
      <c r="B64" s="28" t="s">
        <v>42</v>
      </c>
      <c r="C64" s="36" t="s">
        <v>50</v>
      </c>
      <c r="D64" s="25">
        <v>516</v>
      </c>
      <c r="E64" s="26"/>
      <c r="F64" s="27">
        <f t="shared" si="0"/>
        <v>0</v>
      </c>
    </row>
    <row r="65" spans="1:6" x14ac:dyDescent="0.35">
      <c r="A65" s="22">
        <v>6.9</v>
      </c>
      <c r="B65" s="28" t="s">
        <v>98</v>
      </c>
      <c r="C65" s="36" t="s">
        <v>50</v>
      </c>
      <c r="D65" s="25">
        <v>516</v>
      </c>
      <c r="E65" s="26"/>
      <c r="F65" s="27">
        <f t="shared" si="0"/>
        <v>0</v>
      </c>
    </row>
    <row r="66" spans="1:6" x14ac:dyDescent="0.35">
      <c r="A66" s="29">
        <v>6.1</v>
      </c>
      <c r="B66" s="28" t="s">
        <v>99</v>
      </c>
      <c r="C66" s="30" t="s">
        <v>50</v>
      </c>
      <c r="D66" s="25">
        <v>1290</v>
      </c>
      <c r="E66" s="26"/>
      <c r="F66" s="27">
        <f t="shared" si="0"/>
        <v>0</v>
      </c>
    </row>
    <row r="67" spans="1:6" ht="31" x14ac:dyDescent="0.35">
      <c r="A67" s="29">
        <v>6.11</v>
      </c>
      <c r="B67" s="28" t="s">
        <v>100</v>
      </c>
      <c r="C67" s="24" t="s">
        <v>54</v>
      </c>
      <c r="D67" s="25">
        <v>20640</v>
      </c>
      <c r="E67" s="26"/>
      <c r="F67" s="27">
        <f t="shared" si="0"/>
        <v>0</v>
      </c>
    </row>
    <row r="68" spans="1:6" x14ac:dyDescent="0.35">
      <c r="A68" s="29">
        <v>6.12</v>
      </c>
      <c r="B68" s="28" t="s">
        <v>101</v>
      </c>
      <c r="C68" s="24" t="s">
        <v>50</v>
      </c>
      <c r="D68" s="25">
        <v>2408</v>
      </c>
      <c r="E68" s="26"/>
      <c r="F68" s="27">
        <f t="shared" si="0"/>
        <v>0</v>
      </c>
    </row>
    <row r="69" spans="1:6" x14ac:dyDescent="0.35">
      <c r="A69" s="29">
        <v>6.13</v>
      </c>
      <c r="B69" s="28" t="s">
        <v>43</v>
      </c>
      <c r="C69" s="24" t="s">
        <v>50</v>
      </c>
      <c r="D69" s="25">
        <v>43</v>
      </c>
      <c r="E69" s="26"/>
      <c r="F69" s="27">
        <f t="shared" si="0"/>
        <v>0</v>
      </c>
    </row>
    <row r="70" spans="1:6" ht="62" x14ac:dyDescent="0.35">
      <c r="A70" s="29">
        <v>6.14</v>
      </c>
      <c r="B70" s="28" t="s">
        <v>44</v>
      </c>
      <c r="C70" s="24" t="s">
        <v>50</v>
      </c>
      <c r="D70" s="25">
        <v>43</v>
      </c>
      <c r="E70" s="26"/>
      <c r="F70" s="27">
        <f t="shared" si="0"/>
        <v>0</v>
      </c>
    </row>
    <row r="71" spans="1:6" x14ac:dyDescent="0.35">
      <c r="A71" s="29">
        <v>6.15</v>
      </c>
      <c r="B71" s="28" t="s">
        <v>45</v>
      </c>
      <c r="C71" s="24" t="s">
        <v>50</v>
      </c>
      <c r="D71" s="25">
        <v>172</v>
      </c>
      <c r="E71" s="26"/>
      <c r="F71" s="27">
        <f t="shared" si="0"/>
        <v>0</v>
      </c>
    </row>
    <row r="72" spans="1:6" s="21" customFormat="1" ht="60" customHeight="1" x14ac:dyDescent="0.35">
      <c r="A72" s="20">
        <v>7</v>
      </c>
      <c r="B72" s="14" t="s">
        <v>65</v>
      </c>
      <c r="C72" s="16"/>
      <c r="D72" s="17"/>
      <c r="E72" s="26"/>
      <c r="F72" s="19"/>
    </row>
    <row r="73" spans="1:6" ht="31" x14ac:dyDescent="0.35">
      <c r="A73" s="22">
        <v>7.1</v>
      </c>
      <c r="B73" s="28" t="s">
        <v>46</v>
      </c>
      <c r="C73" s="24" t="s">
        <v>60</v>
      </c>
      <c r="D73" s="25">
        <v>43</v>
      </c>
      <c r="E73" s="26"/>
      <c r="F73" s="27">
        <f t="shared" ref="F73:F76" si="1">E73*D73</f>
        <v>0</v>
      </c>
    </row>
    <row r="74" spans="1:6" ht="46.5" x14ac:dyDescent="0.35">
      <c r="A74" s="22">
        <v>7.2</v>
      </c>
      <c r="B74" s="28" t="s">
        <v>47</v>
      </c>
      <c r="C74" s="24" t="s">
        <v>60</v>
      </c>
      <c r="D74" s="25">
        <v>43</v>
      </c>
      <c r="E74" s="26"/>
      <c r="F74" s="27">
        <f t="shared" si="1"/>
        <v>0</v>
      </c>
    </row>
    <row r="75" spans="1:6" x14ac:dyDescent="0.35">
      <c r="A75" s="22">
        <v>7.3</v>
      </c>
      <c r="B75" s="28" t="s">
        <v>48</v>
      </c>
      <c r="C75" s="24" t="s">
        <v>60</v>
      </c>
      <c r="D75" s="25">
        <v>43</v>
      </c>
      <c r="E75" s="26"/>
      <c r="F75" s="27">
        <f t="shared" si="1"/>
        <v>0</v>
      </c>
    </row>
    <row r="76" spans="1:6" ht="62" x14ac:dyDescent="0.35">
      <c r="A76" s="22">
        <v>7.4</v>
      </c>
      <c r="B76" s="28" t="s">
        <v>49</v>
      </c>
      <c r="C76" s="24" t="s">
        <v>50</v>
      </c>
      <c r="D76" s="25">
        <v>43</v>
      </c>
      <c r="E76" s="26"/>
      <c r="F76" s="27">
        <f t="shared" si="1"/>
        <v>0</v>
      </c>
    </row>
    <row r="77" spans="1:6" s="41" customFormat="1" x14ac:dyDescent="0.3">
      <c r="A77" s="37" t="s">
        <v>102</v>
      </c>
      <c r="B77" s="37"/>
      <c r="C77" s="38"/>
      <c r="D77" s="39"/>
      <c r="E77" s="26"/>
      <c r="F77" s="40">
        <f>SUM(F7:F76)</f>
        <v>0</v>
      </c>
    </row>
    <row r="78" spans="1:6" s="41" customFormat="1" ht="15" x14ac:dyDescent="0.3">
      <c r="A78" s="42" t="s">
        <v>3</v>
      </c>
      <c r="B78" s="43"/>
      <c r="C78" s="43"/>
      <c r="D78" s="43"/>
      <c r="E78" s="44"/>
      <c r="F78" s="45"/>
    </row>
    <row r="79" spans="1:6" s="48" customFormat="1" x14ac:dyDescent="0.35">
      <c r="A79" s="32"/>
      <c r="B79" s="32"/>
      <c r="C79" s="32"/>
      <c r="D79" s="32"/>
      <c r="E79" s="46"/>
      <c r="F79" s="47"/>
    </row>
    <row r="80" spans="1:6" s="48" customFormat="1" x14ac:dyDescent="0.35">
      <c r="A80" s="49" t="s">
        <v>4</v>
      </c>
      <c r="B80" s="49"/>
      <c r="C80" s="32"/>
      <c r="D80" s="32"/>
      <c r="E80" s="46"/>
      <c r="F80" s="47"/>
    </row>
    <row r="81" spans="1:6" s="48" customFormat="1" x14ac:dyDescent="0.35">
      <c r="A81" s="32"/>
      <c r="B81" s="5" t="s">
        <v>5</v>
      </c>
      <c r="C81" s="32"/>
      <c r="D81" s="32"/>
      <c r="E81" s="46"/>
      <c r="F81" s="47"/>
    </row>
    <row r="82" spans="1:6" s="48" customFormat="1" x14ac:dyDescent="0.35">
      <c r="A82" s="32"/>
      <c r="B82" s="32"/>
      <c r="C82" s="32"/>
      <c r="D82" s="32"/>
      <c r="E82" s="46"/>
      <c r="F82" s="47"/>
    </row>
    <row r="83" spans="1:6" s="48" customFormat="1" x14ac:dyDescent="0.35">
      <c r="A83" s="6"/>
      <c r="B83" s="5" t="s">
        <v>6</v>
      </c>
      <c r="C83" s="6"/>
      <c r="D83" s="6"/>
      <c r="E83" s="50"/>
      <c r="F83" s="51"/>
    </row>
    <row r="84" spans="1:6" s="48" customFormat="1" x14ac:dyDescent="0.35">
      <c r="A84" s="32"/>
      <c r="B84" s="32"/>
      <c r="C84" s="32"/>
      <c r="D84" s="32"/>
      <c r="E84" s="46"/>
      <c r="F84" s="47"/>
    </row>
    <row r="85" spans="1:6" s="48" customFormat="1" x14ac:dyDescent="0.35">
      <c r="A85" s="6"/>
      <c r="B85" s="5" t="s">
        <v>7</v>
      </c>
      <c r="C85" s="6"/>
      <c r="D85" s="6"/>
      <c r="E85" s="50"/>
      <c r="F85" s="51"/>
    </row>
    <row r="86" spans="1:6" s="48" customFormat="1" x14ac:dyDescent="0.35">
      <c r="A86" s="32"/>
      <c r="B86" s="32"/>
      <c r="C86" s="32"/>
      <c r="D86" s="32"/>
      <c r="E86" s="46"/>
      <c r="F86" s="47"/>
    </row>
    <row r="87" spans="1:6" s="48" customFormat="1" x14ac:dyDescent="0.35">
      <c r="A87" s="6"/>
      <c r="B87" s="5" t="s">
        <v>8</v>
      </c>
      <c r="C87" s="6"/>
      <c r="D87" s="6"/>
      <c r="E87" s="50"/>
      <c r="F87" s="51"/>
    </row>
    <row r="88" spans="1:6" s="48" customFormat="1" x14ac:dyDescent="0.35">
      <c r="A88" s="32"/>
      <c r="B88" s="32"/>
      <c r="C88" s="32"/>
      <c r="D88" s="32"/>
      <c r="E88" s="46"/>
      <c r="F88" s="47"/>
    </row>
    <row r="89" spans="1:6" s="48" customFormat="1" x14ac:dyDescent="0.35">
      <c r="A89" s="6"/>
      <c r="B89" s="5" t="s">
        <v>9</v>
      </c>
      <c r="C89" s="6"/>
      <c r="D89" s="6"/>
      <c r="E89" s="50"/>
      <c r="F89" s="51"/>
    </row>
    <row r="90" spans="1:6" s="48" customFormat="1" x14ac:dyDescent="0.35">
      <c r="A90" s="32"/>
      <c r="B90" s="32"/>
      <c r="C90" s="32"/>
      <c r="D90" s="32"/>
      <c r="E90" s="46"/>
      <c r="F90" s="47"/>
    </row>
    <row r="91" spans="1:6" s="48" customFormat="1" x14ac:dyDescent="0.35">
      <c r="A91" s="6"/>
      <c r="B91" s="5" t="s">
        <v>10</v>
      </c>
      <c r="C91" s="6"/>
      <c r="D91" s="6"/>
      <c r="E91" s="50"/>
      <c r="F91" s="51"/>
    </row>
    <row r="92" spans="1:6" s="48" customFormat="1" x14ac:dyDescent="0.35">
      <c r="A92" s="32"/>
      <c r="B92" s="32"/>
      <c r="C92" s="32"/>
      <c r="D92" s="32"/>
      <c r="E92" s="46"/>
      <c r="F92" s="47"/>
    </row>
    <row r="93" spans="1:6" s="48" customFormat="1" x14ac:dyDescent="0.35">
      <c r="A93" s="6"/>
      <c r="B93" s="5" t="s">
        <v>11</v>
      </c>
      <c r="C93" s="6"/>
      <c r="D93" s="6"/>
      <c r="E93" s="50"/>
      <c r="F93" s="51"/>
    </row>
    <row r="94" spans="1:6" s="48" customFormat="1" x14ac:dyDescent="0.35">
      <c r="A94" s="32"/>
      <c r="B94" s="32"/>
      <c r="C94" s="32"/>
      <c r="D94" s="32"/>
      <c r="E94" s="46"/>
      <c r="F94" s="47"/>
    </row>
  </sheetData>
  <phoneticPr fontId="3" type="noConversion"/>
  <pageMargins left="0.7" right="0.7" top="0.75" bottom="0.75" header="0.3" footer="0.3"/>
  <pageSetup paperSize="9" scale="58" orientation="portrait" r:id="rId1"/>
  <customProperties>
    <customPr name="QAA_DRILLPATH_NODE_ID"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Micsellaneous-MRF</vt:lpstr>
      <vt:lpstr>'Micsellaneous-MRF'!Print_Area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Sultan Duranie</dc:creator>
  <cp:lastModifiedBy>Seyar Esmati</cp:lastModifiedBy>
  <cp:lastPrinted>2024-05-06T07:53:07Z</cp:lastPrinted>
  <dcterms:created xsi:type="dcterms:W3CDTF">2020-10-11T08:54:13Z</dcterms:created>
  <dcterms:modified xsi:type="dcterms:W3CDTF">2024-05-08T09:02:25Z</dcterms:modified>
</cp:coreProperties>
</file>